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1745"/>
  </bookViews>
  <sheets>
    <sheet name=" " sheetId="2" r:id="rId1"/>
  </sheets>
  <calcPr calcId="125725"/>
</workbook>
</file>

<file path=xl/calcChain.xml><?xml version="1.0" encoding="utf-8"?>
<calcChain xmlns="http://schemas.openxmlformats.org/spreadsheetml/2006/main">
  <c r="H52" i="2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6"/>
  <c r="I47"/>
  <c r="I48"/>
  <c r="I49"/>
  <c r="I50"/>
  <c r="I51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I45" s="1"/>
  <c r="I52" s="1"/>
  <c r="G46"/>
  <c r="G47"/>
  <c r="G48"/>
  <c r="G49"/>
  <c r="G50"/>
  <c r="G51"/>
  <c r="I9"/>
  <c r="H9"/>
  <c r="G9"/>
</calcChain>
</file>

<file path=xl/sharedStrings.xml><?xml version="1.0" encoding="utf-8"?>
<sst xmlns="http://schemas.openxmlformats.org/spreadsheetml/2006/main" count="100" uniqueCount="60">
  <si>
    <t>Lp.</t>
  </si>
  <si>
    <t>J. M.</t>
  </si>
  <si>
    <t>ASORTYMENT</t>
  </si>
  <si>
    <t>RAZEM</t>
  </si>
  <si>
    <t>kg</t>
  </si>
  <si>
    <t>Wartość brutto (zł)</t>
  </si>
  <si>
    <t>Stawka VAT (%)</t>
  </si>
  <si>
    <t>Wartość netto (zł)</t>
  </si>
  <si>
    <t>Marchewka kostka z groszkiem  op. 2,5 kg, produkt głębokomrożony</t>
  </si>
  <si>
    <t>Mieszanka kompotowa  op. 2, 5 kg, produkt głębokomrożony, różne owoce bez pestek, bez barwników i wzmacniaczy smaku</t>
  </si>
  <si>
    <t>Pierogi z jagodami głęboko mrożone op. 2 kg. Zawartość: jagody minimum 30 %, bez barwników i wzmacniaczy smaku</t>
  </si>
  <si>
    <t>Fasolka szparagowa zielona cięta op. 2,5 kg, produkt głęboko mrożony</t>
  </si>
  <si>
    <t>Fasolka szparagowa żółta cięta op. 2,5 kg, produkt głęboko mrożony</t>
  </si>
  <si>
    <t>Kalafior różyczki, op. 2,5 kg, produkt głęboko mrożony</t>
  </si>
  <si>
    <t>Maliny  op. 2,5 kg, całe, produkt głęboko mrożony</t>
  </si>
  <si>
    <t>Marchew  kostka op. 2,5 kg, produkt głęboko mrożony</t>
  </si>
  <si>
    <t>Kluski na parze głeboko mrożone z czekoladą</t>
  </si>
  <si>
    <t>ilość planowana</t>
  </si>
  <si>
    <t>KOSZTORYS OFERTOWY</t>
  </si>
  <si>
    <t>Załącznik nr 8</t>
  </si>
  <si>
    <t>Dostawa mrożonki</t>
  </si>
  <si>
    <t>PRODUCENT</t>
  </si>
  <si>
    <t xml:space="preserve">Cena jedn. netto  </t>
  </si>
  <si>
    <t xml:space="preserve">Cena jedn.  brutto </t>
  </si>
  <si>
    <t>Barszcz ukraiński op. 2,5 kg produkt głęboko mrożony</t>
  </si>
  <si>
    <t>op.</t>
  </si>
  <si>
    <t>Brokuły różyczki op. 2,5 kg, produkt głęboko mrożony</t>
  </si>
  <si>
    <t>Brukselka cała op. 2,5 kg, produkt głęboko mrożony</t>
  </si>
  <si>
    <t>Bukiet warzyw 3 składniki (marchew, kalafior, brokuł) op. 2,5 kg, produkt głęboko mrożony</t>
  </si>
  <si>
    <t xml:space="preserve">op. </t>
  </si>
  <si>
    <t>Bukiet warzyw 7 składników (marchew, kalafior, fasolka szparagowa, kapusta, brukselka, por, groszek zielony) op. 2,5 kg, produkt głęboko mrożony</t>
  </si>
  <si>
    <t>Burak kostka, op. 2,5 kg, produkt głęboko mrożony</t>
  </si>
  <si>
    <t>Cebula kostka, op. 2,5 kg, produkt głęboko mrożony</t>
  </si>
  <si>
    <t>Czarna porzeczka, op. 2,5 kg, produkt głęboko mrożony</t>
  </si>
  <si>
    <t>Dynia kostka, op. 2,5 kg, produkt głęboko mrożony</t>
  </si>
  <si>
    <t>Frytki podsmażone głęboko mrożone op. 2,5 kg. Zawartość: ziemniaki, olej rzepakowy, bez barwników i wzmacniaczy smaku</t>
  </si>
  <si>
    <t xml:space="preserve">Filet z limandy żółtopłetwej B/S głęboko mrożony o zawartości glazury do 10 %, bez zawartości związków fosforu </t>
  </si>
  <si>
    <t xml:space="preserve">Filet z miruny B/S głęboko mrożony o zawartości glazury do 10 %, bez zawartości związków fosforu </t>
  </si>
  <si>
    <t>Pieczone gofry, głęboko mrożone op. 27 szt x 80 g, klasyczne gofry brukselskie, o smaku waniliowym, naturalne aromaty, do przygotowania w piecu konwekcyjno - parowym</t>
  </si>
  <si>
    <t>Groszek zielony op. 2,5 kg, produkt głęboko mrożony</t>
  </si>
  <si>
    <t>Jagoda op. 2,5kg, produkt głęboko mrożony</t>
  </si>
  <si>
    <t>Kluski leniwe głęboko mrożone, op.   2 kg - zawartość: ziemniaki min. 43 %, ser twarogowy min. 33 %, bez dodatku cukrów, zawierające naturalnie występujące cukry, bez barwników i wzmacniaczy smaku</t>
  </si>
  <si>
    <t>Kluski na parze głęboko mrożone op. 800 g x 3 - 60 szt. - zawartość: mąka pszenna, woda, jaja, drożdże, olej rzepakowy, do przygotowania w piecu konwekcyjno - parowym, bez barwników i wzmacniaczy smaku</t>
  </si>
  <si>
    <t>Kluski śląskie głęboko mrożone op. 2,5 kg. Zawartość: ziemniaki minimum 67 %, bez barwników i wzmacniaczy smaku</t>
  </si>
  <si>
    <t>Knedle głęboko mrożone z truskawką op. 2,5 kg. Zawartość: ziemniaki min. 52 %, truskawki (całe) min. 20 %, bez dodatku cukru, bez barwników i wzmacniaczy smaku</t>
  </si>
  <si>
    <t>Kopytka głęboko mrożone op. 2 kg. Zawartość: ziemniaki minimum 64%, bez barwników i wzmacniaczy smaku</t>
  </si>
  <si>
    <t>Kulki ziemniaczane głęboko mrożone, op. 2,5 kg - zawartość: ziemniaki min. 81%, olej słonecznikowy 8%</t>
  </si>
  <si>
    <t>Marchewka mini op. 2,5kg, produkt głęboko mrożony</t>
  </si>
  <si>
    <t xml:space="preserve">Mix mini muffinów, produkt pieczony, głęboko mrożony (op - 150 szt x 15 g), o smaku waniliowym i smaku kakowym - z kawałkami czekolady (min. 11%) </t>
  </si>
  <si>
    <t>Paluszki rybne z fileta o zawartości ryby min. 60 %  op. 5 - 6 kg</t>
  </si>
  <si>
    <t>Pierogi z truskawkami głęboko mrożone op. 2 kg. Zawartość: truskawki (cała) minimum 28 %, bez barwników i wzmacniaczy smaku</t>
  </si>
  <si>
    <t>Pierogi z mięsem głęboko mrożone, op. 2 kg - zawartość: mięso wieprzowe min. 18 %, mięso wołowe min. 9 % bez barwników i wzmacniaczy smaku</t>
  </si>
  <si>
    <t>Pierogi z białym serem głęboko mrożone op. 2 kg - zawartość: ser twarogowy min. 33 %, bez barwników i wzmacniaczy smaku</t>
  </si>
  <si>
    <t>Szpinak rozdrobniony op. 2,5kg, produkt głęboko mrożony</t>
  </si>
  <si>
    <t>Truskawki całe op. 2,5 kg, produkt głęboko mrożony</t>
  </si>
  <si>
    <t>Gnocchi ziemniaczane głęboko mrożone op. 2,5 kg</t>
  </si>
  <si>
    <t>Kartacze z mięsem głeboko mrożone, op. 2,5 kg</t>
  </si>
  <si>
    <t>Pyzy z mięsem głęboko mrożone, op. 2,5 kg</t>
  </si>
  <si>
    <t>Uszka z pieczarkami głęboko mrożone op. 300 g</t>
  </si>
  <si>
    <t>Fasolka szparagowa głęboko mrożona mix kolor op. 2,5 kg</t>
  </si>
</sst>
</file>

<file path=xl/styles.xml><?xml version="1.0" encoding="utf-8"?>
<styleSheet xmlns="http://schemas.openxmlformats.org/spreadsheetml/2006/main">
  <numFmts count="3">
    <numFmt numFmtId="43" formatCode="_-* #,##0.00\ _z_ł_-;\-* #,##0.00\ _z_ł_-;_-* &quot;-&quot;??\ _z_ł_-;_-@_-"/>
    <numFmt numFmtId="164" formatCode="#,##0.00\ _z_ł"/>
    <numFmt numFmtId="165" formatCode="#,##0.00\ &quot;zł&quot;"/>
  </numFmts>
  <fonts count="11">
    <font>
      <sz val="11"/>
      <color theme="1"/>
      <name val="Calibri"/>
      <family val="2"/>
      <charset val="238"/>
      <scheme val="minor"/>
    </font>
    <font>
      <sz val="14"/>
      <color indexed="8"/>
      <name val="Calibri"/>
      <family val="2"/>
      <charset val="238"/>
    </font>
    <font>
      <sz val="16"/>
      <color indexed="8"/>
      <name val="Calibri"/>
      <family val="2"/>
      <charset val="238"/>
    </font>
    <font>
      <b/>
      <sz val="12"/>
      <color indexed="8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 wrapText="1"/>
      <protection locked="0"/>
    </xf>
    <xf numFmtId="164" fontId="4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2" fontId="8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165" fontId="9" fillId="0" borderId="2" xfId="0" applyNumberFormat="1" applyFont="1" applyBorder="1" applyAlignment="1" applyProtection="1">
      <alignment vertical="center"/>
      <protection locked="0"/>
    </xf>
    <xf numFmtId="9" fontId="9" fillId="0" borderId="2" xfId="0" applyNumberFormat="1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wrapText="1"/>
      <protection locked="0"/>
    </xf>
    <xf numFmtId="165" fontId="9" fillId="0" borderId="1" xfId="0" applyNumberFormat="1" applyFont="1" applyBorder="1" applyAlignment="1" applyProtection="1">
      <alignment vertical="center"/>
      <protection locked="0"/>
    </xf>
    <xf numFmtId="9" fontId="9" fillId="0" borderId="1" xfId="0" applyNumberFormat="1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left" vertical="center" wrapText="1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0" fillId="0" borderId="0" xfId="0" applyFill="1" applyAlignment="1" applyProtection="1">
      <alignment vertical="center" wrapText="1"/>
      <protection locked="0"/>
    </xf>
    <xf numFmtId="164" fontId="0" fillId="0" borderId="0" xfId="0" applyNumberFormat="1" applyAlignment="1" applyProtection="1">
      <alignment vertical="center"/>
      <protection locked="0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43" fontId="8" fillId="0" borderId="3" xfId="0" applyNumberFormat="1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vertical="center" wrapText="1"/>
    </xf>
    <xf numFmtId="3" fontId="9" fillId="0" borderId="2" xfId="0" applyNumberFormat="1" applyFont="1" applyBorder="1" applyAlignment="1" applyProtection="1">
      <alignment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vertical="center" wrapText="1"/>
    </xf>
    <xf numFmtId="3" fontId="9" fillId="0" borderId="1" xfId="0" applyNumberFormat="1" applyFont="1" applyBorder="1" applyAlignment="1" applyProtection="1">
      <alignment vertical="center"/>
    </xf>
    <xf numFmtId="2" fontId="8" fillId="0" borderId="3" xfId="0" applyNumberFormat="1" applyFont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vertical="center"/>
    </xf>
    <xf numFmtId="164" fontId="8" fillId="0" borderId="1" xfId="0" applyNumberFormat="1" applyFont="1" applyBorder="1" applyAlignment="1" applyProtection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58"/>
  <sheetViews>
    <sheetView tabSelected="1" zoomScale="70" zoomScaleNormal="70" workbookViewId="0">
      <selection activeCell="E45" sqref="E45"/>
    </sheetView>
  </sheetViews>
  <sheetFormatPr defaultColWidth="8.85546875" defaultRowHeight="15"/>
  <cols>
    <col min="1" max="1" width="4.85546875" style="6" customWidth="1"/>
    <col min="2" max="2" width="37.85546875" style="37" customWidth="1"/>
    <col min="3" max="3" width="5.7109375" style="6" customWidth="1"/>
    <col min="4" max="4" width="12.5703125" style="38" customWidth="1"/>
    <col min="5" max="5" width="12.5703125" style="1" customWidth="1"/>
    <col min="6" max="6" width="8.5703125" style="1" customWidth="1"/>
    <col min="7" max="7" width="12.5703125" style="1" customWidth="1"/>
    <col min="8" max="8" width="13.85546875" style="1" customWidth="1"/>
    <col min="9" max="9" width="14.42578125" style="1" customWidth="1"/>
    <col min="10" max="10" width="17.5703125" style="1" customWidth="1"/>
    <col min="11" max="11" width="46.140625" style="12" customWidth="1"/>
    <col min="12" max="16384" width="8.85546875" style="1"/>
  </cols>
  <sheetData>
    <row r="2" spans="1:11" ht="21">
      <c r="B2" s="7"/>
      <c r="C2" s="8"/>
      <c r="D2" s="9"/>
      <c r="E2" s="10"/>
      <c r="F2" s="10"/>
      <c r="G2" s="10"/>
      <c r="H2" s="11" t="s">
        <v>19</v>
      </c>
      <c r="I2" s="11"/>
    </row>
    <row r="3" spans="1:11" ht="15.75">
      <c r="A3" s="13" t="s">
        <v>18</v>
      </c>
      <c r="B3" s="13"/>
      <c r="C3" s="13"/>
      <c r="D3" s="13"/>
      <c r="E3" s="13"/>
      <c r="F3" s="13"/>
      <c r="G3" s="13"/>
      <c r="H3" s="13"/>
      <c r="I3" s="13"/>
    </row>
    <row r="4" spans="1:11" ht="15.75">
      <c r="A4" s="14" t="s">
        <v>20</v>
      </c>
      <c r="B4" s="15"/>
      <c r="C4" s="15"/>
      <c r="D4" s="15"/>
      <c r="E4" s="15"/>
      <c r="F4" s="15"/>
      <c r="G4" s="15"/>
      <c r="H4" s="15"/>
      <c r="I4" s="15"/>
    </row>
    <row r="5" spans="1:11">
      <c r="A5" s="16"/>
      <c r="B5" s="17"/>
      <c r="C5" s="16"/>
      <c r="D5" s="18"/>
      <c r="E5" s="19"/>
      <c r="F5" s="19"/>
      <c r="G5" s="19"/>
      <c r="H5" s="19"/>
      <c r="I5" s="19"/>
    </row>
    <row r="6" spans="1:11" ht="15.75" thickBot="1">
      <c r="A6" s="16"/>
      <c r="B6" s="17"/>
      <c r="C6" s="16"/>
      <c r="D6" s="18"/>
      <c r="E6" s="19"/>
      <c r="F6" s="19"/>
      <c r="G6" s="19"/>
      <c r="H6" s="19"/>
      <c r="I6" s="19"/>
    </row>
    <row r="7" spans="1:11" ht="60.75" customHeight="1" thickBot="1">
      <c r="A7" s="39" t="s">
        <v>0</v>
      </c>
      <c r="B7" s="40" t="s">
        <v>2</v>
      </c>
      <c r="C7" s="39" t="s">
        <v>1</v>
      </c>
      <c r="D7" s="41" t="s">
        <v>17</v>
      </c>
      <c r="E7" s="20" t="s">
        <v>22</v>
      </c>
      <c r="F7" s="20" t="s">
        <v>6</v>
      </c>
      <c r="G7" s="49" t="s">
        <v>23</v>
      </c>
      <c r="H7" s="49" t="s">
        <v>7</v>
      </c>
      <c r="I7" s="49" t="s">
        <v>5</v>
      </c>
      <c r="J7" s="2" t="s">
        <v>21</v>
      </c>
    </row>
    <row r="8" spans="1:11" ht="19.5" customHeight="1" thickBot="1">
      <c r="A8" s="42">
        <v>1</v>
      </c>
      <c r="B8" s="40">
        <v>2</v>
      </c>
      <c r="C8" s="42">
        <v>3</v>
      </c>
      <c r="D8" s="42">
        <v>4</v>
      </c>
      <c r="E8" s="21">
        <v>5</v>
      </c>
      <c r="F8" s="21">
        <v>6</v>
      </c>
      <c r="G8" s="42">
        <v>7</v>
      </c>
      <c r="H8" s="42">
        <v>8</v>
      </c>
      <c r="I8" s="42">
        <v>9</v>
      </c>
      <c r="J8" s="3">
        <v>10</v>
      </c>
    </row>
    <row r="9" spans="1:11" ht="42" customHeight="1">
      <c r="A9" s="43">
        <v>1</v>
      </c>
      <c r="B9" s="44" t="s">
        <v>24</v>
      </c>
      <c r="C9" s="43" t="s">
        <v>25</v>
      </c>
      <c r="D9" s="45">
        <v>6</v>
      </c>
      <c r="E9" s="22"/>
      <c r="F9" s="23"/>
      <c r="G9" s="50">
        <f>E9*(1+F9)</f>
        <v>0</v>
      </c>
      <c r="H9" s="50">
        <f>D9*E9</f>
        <v>0</v>
      </c>
      <c r="I9" s="50">
        <f>D9*G9</f>
        <v>0</v>
      </c>
      <c r="J9" s="4"/>
      <c r="K9" s="24"/>
    </row>
    <row r="10" spans="1:11" ht="47.25" customHeight="1">
      <c r="A10" s="46">
        <v>3</v>
      </c>
      <c r="B10" s="47" t="s">
        <v>26</v>
      </c>
      <c r="C10" s="46" t="s">
        <v>25</v>
      </c>
      <c r="D10" s="48">
        <v>21</v>
      </c>
      <c r="E10" s="25"/>
      <c r="F10" s="26"/>
      <c r="G10" s="50">
        <f t="shared" ref="G10:G51" si="0">E10*(1+F10)</f>
        <v>0</v>
      </c>
      <c r="H10" s="50">
        <f t="shared" ref="H10:H51" si="1">D10*E10</f>
        <v>0</v>
      </c>
      <c r="I10" s="50">
        <f t="shared" ref="I10:I51" si="2">D10*G10</f>
        <v>0</v>
      </c>
      <c r="J10" s="5"/>
    </row>
    <row r="11" spans="1:11" ht="40.5" customHeight="1">
      <c r="A11" s="43">
        <v>4</v>
      </c>
      <c r="B11" s="47" t="s">
        <v>27</v>
      </c>
      <c r="C11" s="46" t="s">
        <v>25</v>
      </c>
      <c r="D11" s="48">
        <v>28</v>
      </c>
      <c r="E11" s="25"/>
      <c r="F11" s="26"/>
      <c r="G11" s="50">
        <f t="shared" si="0"/>
        <v>0</v>
      </c>
      <c r="H11" s="50">
        <f t="shared" si="1"/>
        <v>0</v>
      </c>
      <c r="I11" s="50">
        <f t="shared" si="2"/>
        <v>0</v>
      </c>
      <c r="J11" s="5"/>
    </row>
    <row r="12" spans="1:11" ht="56.25" customHeight="1">
      <c r="A12" s="43">
        <v>5</v>
      </c>
      <c r="B12" s="47" t="s">
        <v>28</v>
      </c>
      <c r="C12" s="46" t="s">
        <v>29</v>
      </c>
      <c r="D12" s="48">
        <v>37</v>
      </c>
      <c r="E12" s="25"/>
      <c r="F12" s="26"/>
      <c r="G12" s="50">
        <f t="shared" si="0"/>
        <v>0</v>
      </c>
      <c r="H12" s="50">
        <f t="shared" si="1"/>
        <v>0</v>
      </c>
      <c r="I12" s="50">
        <f t="shared" si="2"/>
        <v>0</v>
      </c>
      <c r="J12" s="5"/>
      <c r="K12" s="27"/>
    </row>
    <row r="13" spans="1:11" ht="85.5" customHeight="1">
      <c r="A13" s="46">
        <v>6</v>
      </c>
      <c r="B13" s="47" t="s">
        <v>30</v>
      </c>
      <c r="C13" s="46" t="s">
        <v>25</v>
      </c>
      <c r="D13" s="48">
        <v>26</v>
      </c>
      <c r="E13" s="25"/>
      <c r="F13" s="26"/>
      <c r="G13" s="50">
        <f t="shared" si="0"/>
        <v>0</v>
      </c>
      <c r="H13" s="50">
        <f t="shared" si="1"/>
        <v>0</v>
      </c>
      <c r="I13" s="50">
        <f t="shared" si="2"/>
        <v>0</v>
      </c>
      <c r="J13" s="5"/>
      <c r="K13" s="27"/>
    </row>
    <row r="14" spans="1:11" ht="40.5" customHeight="1">
      <c r="A14" s="43">
        <v>7</v>
      </c>
      <c r="B14" s="47" t="s">
        <v>31</v>
      </c>
      <c r="C14" s="46" t="s">
        <v>25</v>
      </c>
      <c r="D14" s="48">
        <v>24</v>
      </c>
      <c r="E14" s="25"/>
      <c r="F14" s="26"/>
      <c r="G14" s="50">
        <f t="shared" si="0"/>
        <v>0</v>
      </c>
      <c r="H14" s="50">
        <f t="shared" si="1"/>
        <v>0</v>
      </c>
      <c r="I14" s="50">
        <f t="shared" si="2"/>
        <v>0</v>
      </c>
      <c r="J14" s="5"/>
      <c r="K14" s="28"/>
    </row>
    <row r="15" spans="1:11" ht="30" customHeight="1">
      <c r="A15" s="43">
        <v>8</v>
      </c>
      <c r="B15" s="47" t="s">
        <v>32</v>
      </c>
      <c r="C15" s="46" t="s">
        <v>25</v>
      </c>
      <c r="D15" s="48">
        <v>18</v>
      </c>
      <c r="E15" s="25"/>
      <c r="F15" s="26"/>
      <c r="G15" s="50">
        <f t="shared" si="0"/>
        <v>0</v>
      </c>
      <c r="H15" s="50">
        <f t="shared" si="1"/>
        <v>0</v>
      </c>
      <c r="I15" s="50">
        <f t="shared" si="2"/>
        <v>0</v>
      </c>
      <c r="J15" s="5"/>
      <c r="K15" s="28"/>
    </row>
    <row r="16" spans="1:11" ht="45.75" customHeight="1">
      <c r="A16" s="46">
        <v>9</v>
      </c>
      <c r="B16" s="47" t="s">
        <v>33</v>
      </c>
      <c r="C16" s="46" t="s">
        <v>25</v>
      </c>
      <c r="D16" s="48">
        <v>10</v>
      </c>
      <c r="E16" s="25"/>
      <c r="F16" s="26"/>
      <c r="G16" s="50">
        <f t="shared" si="0"/>
        <v>0</v>
      </c>
      <c r="H16" s="50">
        <f t="shared" si="1"/>
        <v>0</v>
      </c>
      <c r="I16" s="50">
        <f t="shared" si="2"/>
        <v>0</v>
      </c>
      <c r="J16" s="5"/>
      <c r="K16" s="28"/>
    </row>
    <row r="17" spans="1:11" ht="30" customHeight="1">
      <c r="A17" s="43">
        <v>10</v>
      </c>
      <c r="B17" s="47" t="s">
        <v>34</v>
      </c>
      <c r="C17" s="46" t="s">
        <v>25</v>
      </c>
      <c r="D17" s="48">
        <v>30</v>
      </c>
      <c r="E17" s="25"/>
      <c r="F17" s="26"/>
      <c r="G17" s="50">
        <f t="shared" si="0"/>
        <v>0</v>
      </c>
      <c r="H17" s="50">
        <f t="shared" si="1"/>
        <v>0</v>
      </c>
      <c r="I17" s="50">
        <f t="shared" si="2"/>
        <v>0</v>
      </c>
      <c r="J17" s="5"/>
      <c r="K17" s="28"/>
    </row>
    <row r="18" spans="1:11" ht="37.5" customHeight="1">
      <c r="A18" s="43">
        <v>11</v>
      </c>
      <c r="B18" s="47" t="s">
        <v>11</v>
      </c>
      <c r="C18" s="46" t="s">
        <v>25</v>
      </c>
      <c r="D18" s="48">
        <v>18</v>
      </c>
      <c r="E18" s="25"/>
      <c r="F18" s="26"/>
      <c r="G18" s="50">
        <f t="shared" si="0"/>
        <v>0</v>
      </c>
      <c r="H18" s="50">
        <f t="shared" si="1"/>
        <v>0</v>
      </c>
      <c r="I18" s="50">
        <f t="shared" si="2"/>
        <v>0</v>
      </c>
      <c r="J18" s="5"/>
    </row>
    <row r="19" spans="1:11" ht="37.5" customHeight="1">
      <c r="A19" s="46">
        <v>12</v>
      </c>
      <c r="B19" s="47" t="s">
        <v>12</v>
      </c>
      <c r="C19" s="46" t="s">
        <v>25</v>
      </c>
      <c r="D19" s="48">
        <v>14</v>
      </c>
      <c r="E19" s="25"/>
      <c r="F19" s="26"/>
      <c r="G19" s="50">
        <f t="shared" si="0"/>
        <v>0</v>
      </c>
      <c r="H19" s="50">
        <f t="shared" si="1"/>
        <v>0</v>
      </c>
      <c r="I19" s="50">
        <f t="shared" si="2"/>
        <v>0</v>
      </c>
      <c r="J19" s="5"/>
    </row>
    <row r="20" spans="1:11" ht="68.25" customHeight="1">
      <c r="A20" s="43">
        <v>13</v>
      </c>
      <c r="B20" s="47" t="s">
        <v>35</v>
      </c>
      <c r="C20" s="46" t="s">
        <v>25</v>
      </c>
      <c r="D20" s="48">
        <v>10</v>
      </c>
      <c r="E20" s="25"/>
      <c r="F20" s="26"/>
      <c r="G20" s="50">
        <f t="shared" si="0"/>
        <v>0</v>
      </c>
      <c r="H20" s="50">
        <f t="shared" si="1"/>
        <v>0</v>
      </c>
      <c r="I20" s="50">
        <f t="shared" si="2"/>
        <v>0</v>
      </c>
      <c r="J20" s="5"/>
    </row>
    <row r="21" spans="1:11" ht="59.25" customHeight="1">
      <c r="A21" s="43">
        <v>14</v>
      </c>
      <c r="B21" s="47" t="s">
        <v>36</v>
      </c>
      <c r="C21" s="46" t="s">
        <v>4</v>
      </c>
      <c r="D21" s="48">
        <v>40</v>
      </c>
      <c r="E21" s="25"/>
      <c r="F21" s="26"/>
      <c r="G21" s="50">
        <f t="shared" si="0"/>
        <v>0</v>
      </c>
      <c r="H21" s="50">
        <f t="shared" si="1"/>
        <v>0</v>
      </c>
      <c r="I21" s="50">
        <f t="shared" si="2"/>
        <v>0</v>
      </c>
      <c r="J21" s="5"/>
    </row>
    <row r="22" spans="1:11" ht="58.5" customHeight="1">
      <c r="A22" s="43">
        <v>16</v>
      </c>
      <c r="B22" s="47" t="s">
        <v>37</v>
      </c>
      <c r="C22" s="46" t="s">
        <v>4</v>
      </c>
      <c r="D22" s="48">
        <v>123</v>
      </c>
      <c r="E22" s="25"/>
      <c r="F22" s="26"/>
      <c r="G22" s="50">
        <f t="shared" si="0"/>
        <v>0</v>
      </c>
      <c r="H22" s="50">
        <f t="shared" si="1"/>
        <v>0</v>
      </c>
      <c r="I22" s="50">
        <f t="shared" si="2"/>
        <v>0</v>
      </c>
      <c r="J22" s="5"/>
    </row>
    <row r="23" spans="1:11" ht="87" customHeight="1">
      <c r="A23" s="43">
        <v>17</v>
      </c>
      <c r="B23" s="47" t="s">
        <v>38</v>
      </c>
      <c r="C23" s="46" t="s">
        <v>25</v>
      </c>
      <c r="D23" s="48">
        <v>19</v>
      </c>
      <c r="E23" s="25"/>
      <c r="F23" s="26"/>
      <c r="G23" s="50">
        <f t="shared" si="0"/>
        <v>0</v>
      </c>
      <c r="H23" s="50">
        <f t="shared" si="1"/>
        <v>0</v>
      </c>
      <c r="I23" s="50">
        <f t="shared" si="2"/>
        <v>0</v>
      </c>
      <c r="J23" s="5"/>
    </row>
    <row r="24" spans="1:11" ht="40.5" customHeight="1">
      <c r="A24" s="46">
        <v>18</v>
      </c>
      <c r="B24" s="47" t="s">
        <v>39</v>
      </c>
      <c r="C24" s="46" t="s">
        <v>25</v>
      </c>
      <c r="D24" s="48">
        <v>10</v>
      </c>
      <c r="E24" s="25"/>
      <c r="F24" s="26"/>
      <c r="G24" s="50">
        <f t="shared" si="0"/>
        <v>0</v>
      </c>
      <c r="H24" s="50">
        <f t="shared" si="1"/>
        <v>0</v>
      </c>
      <c r="I24" s="50">
        <f t="shared" si="2"/>
        <v>0</v>
      </c>
      <c r="J24" s="5"/>
    </row>
    <row r="25" spans="1:11" ht="40.5" customHeight="1">
      <c r="A25" s="43">
        <v>19</v>
      </c>
      <c r="B25" s="47" t="s">
        <v>40</v>
      </c>
      <c r="C25" s="46" t="s">
        <v>25</v>
      </c>
      <c r="D25" s="48">
        <v>10</v>
      </c>
      <c r="E25" s="25"/>
      <c r="F25" s="26"/>
      <c r="G25" s="50">
        <f t="shared" si="0"/>
        <v>0</v>
      </c>
      <c r="H25" s="50">
        <f t="shared" si="1"/>
        <v>0</v>
      </c>
      <c r="I25" s="50">
        <f t="shared" si="2"/>
        <v>0</v>
      </c>
      <c r="J25" s="5"/>
    </row>
    <row r="26" spans="1:11" ht="40.5" customHeight="1">
      <c r="A26" s="43">
        <v>20</v>
      </c>
      <c r="B26" s="47" t="s">
        <v>13</v>
      </c>
      <c r="C26" s="46" t="s">
        <v>25</v>
      </c>
      <c r="D26" s="48">
        <v>34</v>
      </c>
      <c r="E26" s="25"/>
      <c r="F26" s="26"/>
      <c r="G26" s="50">
        <f t="shared" si="0"/>
        <v>0</v>
      </c>
      <c r="H26" s="50">
        <f t="shared" si="1"/>
        <v>0</v>
      </c>
      <c r="I26" s="50">
        <f t="shared" si="2"/>
        <v>0</v>
      </c>
      <c r="J26" s="5"/>
    </row>
    <row r="27" spans="1:11" ht="99.75" customHeight="1">
      <c r="A27" s="46">
        <v>21</v>
      </c>
      <c r="B27" s="47" t="s">
        <v>41</v>
      </c>
      <c r="C27" s="46" t="s">
        <v>25</v>
      </c>
      <c r="D27" s="48">
        <v>69</v>
      </c>
      <c r="E27" s="25"/>
      <c r="F27" s="26"/>
      <c r="G27" s="50">
        <f t="shared" si="0"/>
        <v>0</v>
      </c>
      <c r="H27" s="50">
        <f t="shared" si="1"/>
        <v>0</v>
      </c>
      <c r="I27" s="50">
        <f t="shared" si="2"/>
        <v>0</v>
      </c>
      <c r="J27" s="5"/>
    </row>
    <row r="28" spans="1:11" ht="94.5" customHeight="1">
      <c r="A28" s="43">
        <v>22</v>
      </c>
      <c r="B28" s="47" t="s">
        <v>42</v>
      </c>
      <c r="C28" s="46" t="s">
        <v>25</v>
      </c>
      <c r="D28" s="48">
        <v>21</v>
      </c>
      <c r="E28" s="25"/>
      <c r="F28" s="26"/>
      <c r="G28" s="50">
        <f t="shared" si="0"/>
        <v>0</v>
      </c>
      <c r="H28" s="50">
        <f t="shared" si="1"/>
        <v>0</v>
      </c>
      <c r="I28" s="50">
        <f t="shared" si="2"/>
        <v>0</v>
      </c>
      <c r="J28" s="5"/>
    </row>
    <row r="29" spans="1:11" ht="57.75" customHeight="1">
      <c r="A29" s="43">
        <v>23</v>
      </c>
      <c r="B29" s="47" t="s">
        <v>43</v>
      </c>
      <c r="C29" s="46" t="s">
        <v>25</v>
      </c>
      <c r="D29" s="48">
        <v>14</v>
      </c>
      <c r="E29" s="25"/>
      <c r="F29" s="26"/>
      <c r="G29" s="50">
        <f t="shared" si="0"/>
        <v>0</v>
      </c>
      <c r="H29" s="50">
        <f t="shared" si="1"/>
        <v>0</v>
      </c>
      <c r="I29" s="50">
        <f t="shared" si="2"/>
        <v>0</v>
      </c>
      <c r="J29" s="5"/>
    </row>
    <row r="30" spans="1:11" ht="85.5" customHeight="1">
      <c r="A30" s="46">
        <v>24</v>
      </c>
      <c r="B30" s="47" t="s">
        <v>44</v>
      </c>
      <c r="C30" s="46" t="s">
        <v>25</v>
      </c>
      <c r="D30" s="48">
        <v>60</v>
      </c>
      <c r="E30" s="25"/>
      <c r="F30" s="26"/>
      <c r="G30" s="50">
        <f t="shared" si="0"/>
        <v>0</v>
      </c>
      <c r="H30" s="50">
        <f t="shared" si="1"/>
        <v>0</v>
      </c>
      <c r="I30" s="50">
        <f t="shared" si="2"/>
        <v>0</v>
      </c>
      <c r="J30" s="5"/>
    </row>
    <row r="31" spans="1:11" ht="57.75" customHeight="1">
      <c r="A31" s="43">
        <v>25</v>
      </c>
      <c r="B31" s="47" t="s">
        <v>45</v>
      </c>
      <c r="C31" s="46" t="s">
        <v>25</v>
      </c>
      <c r="D31" s="48">
        <v>10</v>
      </c>
      <c r="E31" s="25"/>
      <c r="F31" s="26"/>
      <c r="G31" s="50">
        <f t="shared" si="0"/>
        <v>0</v>
      </c>
      <c r="H31" s="50">
        <f t="shared" si="1"/>
        <v>0</v>
      </c>
      <c r="I31" s="50">
        <f t="shared" si="2"/>
        <v>0</v>
      </c>
      <c r="J31" s="5"/>
    </row>
    <row r="32" spans="1:11" ht="66" customHeight="1">
      <c r="A32" s="43">
        <v>26</v>
      </c>
      <c r="B32" s="47" t="s">
        <v>46</v>
      </c>
      <c r="C32" s="46" t="s">
        <v>25</v>
      </c>
      <c r="D32" s="48">
        <v>18</v>
      </c>
      <c r="E32" s="25"/>
      <c r="F32" s="26"/>
      <c r="G32" s="50">
        <f t="shared" si="0"/>
        <v>0</v>
      </c>
      <c r="H32" s="50">
        <f t="shared" si="1"/>
        <v>0</v>
      </c>
      <c r="I32" s="50">
        <f t="shared" si="2"/>
        <v>0</v>
      </c>
      <c r="J32" s="5"/>
    </row>
    <row r="33" spans="1:11" ht="40.5" customHeight="1">
      <c r="A33" s="46">
        <v>27</v>
      </c>
      <c r="B33" s="47" t="s">
        <v>14</v>
      </c>
      <c r="C33" s="46" t="s">
        <v>25</v>
      </c>
      <c r="D33" s="48">
        <v>6</v>
      </c>
      <c r="E33" s="25"/>
      <c r="F33" s="26"/>
      <c r="G33" s="50">
        <f t="shared" si="0"/>
        <v>0</v>
      </c>
      <c r="H33" s="50">
        <f t="shared" si="1"/>
        <v>0</v>
      </c>
      <c r="I33" s="50">
        <f t="shared" si="2"/>
        <v>0</v>
      </c>
      <c r="J33" s="5"/>
    </row>
    <row r="34" spans="1:11" ht="40.5" customHeight="1">
      <c r="A34" s="43">
        <v>28</v>
      </c>
      <c r="B34" s="47" t="s">
        <v>15</v>
      </c>
      <c r="C34" s="46" t="s">
        <v>25</v>
      </c>
      <c r="D34" s="48">
        <v>30</v>
      </c>
      <c r="E34" s="25"/>
      <c r="F34" s="26"/>
      <c r="G34" s="50">
        <f t="shared" si="0"/>
        <v>0</v>
      </c>
      <c r="H34" s="50">
        <f t="shared" si="1"/>
        <v>0</v>
      </c>
      <c r="I34" s="50">
        <f t="shared" si="2"/>
        <v>0</v>
      </c>
      <c r="J34" s="5"/>
    </row>
    <row r="35" spans="1:11" ht="40.5" customHeight="1">
      <c r="A35" s="43">
        <v>29</v>
      </c>
      <c r="B35" s="47" t="s">
        <v>47</v>
      </c>
      <c r="C35" s="46" t="s">
        <v>25</v>
      </c>
      <c r="D35" s="48">
        <v>12</v>
      </c>
      <c r="E35" s="25"/>
      <c r="F35" s="26"/>
      <c r="G35" s="50">
        <f t="shared" si="0"/>
        <v>0</v>
      </c>
      <c r="H35" s="50">
        <f t="shared" si="1"/>
        <v>0</v>
      </c>
      <c r="I35" s="50">
        <f t="shared" si="2"/>
        <v>0</v>
      </c>
      <c r="J35" s="5"/>
    </row>
    <row r="36" spans="1:11" ht="40.5" customHeight="1">
      <c r="A36" s="46">
        <v>30</v>
      </c>
      <c r="B36" s="47" t="s">
        <v>8</v>
      </c>
      <c r="C36" s="46" t="s">
        <v>25</v>
      </c>
      <c r="D36" s="48">
        <v>24</v>
      </c>
      <c r="E36" s="25"/>
      <c r="F36" s="26"/>
      <c r="G36" s="50">
        <f t="shared" si="0"/>
        <v>0</v>
      </c>
      <c r="H36" s="50">
        <f t="shared" si="1"/>
        <v>0</v>
      </c>
      <c r="I36" s="50">
        <f t="shared" si="2"/>
        <v>0</v>
      </c>
    </row>
    <row r="37" spans="1:11" ht="69.75" customHeight="1">
      <c r="A37" s="43">
        <v>31</v>
      </c>
      <c r="B37" s="47" t="s">
        <v>9</v>
      </c>
      <c r="C37" s="46" t="s">
        <v>25</v>
      </c>
      <c r="D37" s="48">
        <v>57</v>
      </c>
      <c r="E37" s="25"/>
      <c r="F37" s="26"/>
      <c r="G37" s="50">
        <f t="shared" si="0"/>
        <v>0</v>
      </c>
      <c r="H37" s="50">
        <f t="shared" si="1"/>
        <v>0</v>
      </c>
      <c r="I37" s="50">
        <f t="shared" si="2"/>
        <v>0</v>
      </c>
    </row>
    <row r="38" spans="1:11" ht="79.5" customHeight="1">
      <c r="A38" s="43">
        <v>32</v>
      </c>
      <c r="B38" s="47" t="s">
        <v>48</v>
      </c>
      <c r="C38" s="46" t="s">
        <v>25</v>
      </c>
      <c r="D38" s="48">
        <v>15</v>
      </c>
      <c r="E38" s="25"/>
      <c r="F38" s="26"/>
      <c r="G38" s="50">
        <f t="shared" si="0"/>
        <v>0</v>
      </c>
      <c r="H38" s="50">
        <f t="shared" si="1"/>
        <v>0</v>
      </c>
      <c r="I38" s="50">
        <f t="shared" si="2"/>
        <v>0</v>
      </c>
    </row>
    <row r="39" spans="1:11" ht="40.5" customHeight="1">
      <c r="A39" s="46">
        <v>33</v>
      </c>
      <c r="B39" s="47" t="s">
        <v>49</v>
      </c>
      <c r="C39" s="46" t="s">
        <v>4</v>
      </c>
      <c r="D39" s="48">
        <v>126</v>
      </c>
      <c r="E39" s="25"/>
      <c r="F39" s="26"/>
      <c r="G39" s="50">
        <f t="shared" si="0"/>
        <v>0</v>
      </c>
      <c r="H39" s="50">
        <f t="shared" si="1"/>
        <v>0</v>
      </c>
      <c r="I39" s="50">
        <f t="shared" si="2"/>
        <v>0</v>
      </c>
      <c r="K39" s="24"/>
    </row>
    <row r="40" spans="1:11" ht="61.5" customHeight="1">
      <c r="A40" s="43">
        <v>34</v>
      </c>
      <c r="B40" s="47" t="s">
        <v>10</v>
      </c>
      <c r="C40" s="46" t="s">
        <v>25</v>
      </c>
      <c r="D40" s="48">
        <v>10</v>
      </c>
      <c r="E40" s="25"/>
      <c r="F40" s="26"/>
      <c r="G40" s="50">
        <f t="shared" si="0"/>
        <v>0</v>
      </c>
      <c r="H40" s="50">
        <f t="shared" si="1"/>
        <v>0</v>
      </c>
      <c r="I40" s="50">
        <f t="shared" si="2"/>
        <v>0</v>
      </c>
      <c r="K40" s="24"/>
    </row>
    <row r="41" spans="1:11" ht="64.5" customHeight="1">
      <c r="A41" s="43">
        <v>35</v>
      </c>
      <c r="B41" s="47" t="s">
        <v>50</v>
      </c>
      <c r="C41" s="46" t="s">
        <v>25</v>
      </c>
      <c r="D41" s="48">
        <v>10</v>
      </c>
      <c r="E41" s="25"/>
      <c r="F41" s="26"/>
      <c r="G41" s="50">
        <f t="shared" si="0"/>
        <v>0</v>
      </c>
      <c r="H41" s="50">
        <f t="shared" si="1"/>
        <v>0</v>
      </c>
      <c r="I41" s="50">
        <f t="shared" si="2"/>
        <v>0</v>
      </c>
      <c r="K41" s="24"/>
    </row>
    <row r="42" spans="1:11" ht="82.5" customHeight="1">
      <c r="A42" s="46">
        <v>36</v>
      </c>
      <c r="B42" s="47" t="s">
        <v>51</v>
      </c>
      <c r="C42" s="46" t="s">
        <v>25</v>
      </c>
      <c r="D42" s="48">
        <v>62</v>
      </c>
      <c r="E42" s="25"/>
      <c r="F42" s="26"/>
      <c r="G42" s="50">
        <f t="shared" si="0"/>
        <v>0</v>
      </c>
      <c r="H42" s="50">
        <f t="shared" si="1"/>
        <v>0</v>
      </c>
      <c r="I42" s="50">
        <f t="shared" si="2"/>
        <v>0</v>
      </c>
    </row>
    <row r="43" spans="1:11" ht="72.75" customHeight="1">
      <c r="A43" s="43">
        <v>37</v>
      </c>
      <c r="B43" s="47" t="s">
        <v>52</v>
      </c>
      <c r="C43" s="46" t="s">
        <v>25</v>
      </c>
      <c r="D43" s="48">
        <v>38</v>
      </c>
      <c r="E43" s="25"/>
      <c r="F43" s="26"/>
      <c r="G43" s="50">
        <f t="shared" si="0"/>
        <v>0</v>
      </c>
      <c r="H43" s="50">
        <f t="shared" si="1"/>
        <v>0</v>
      </c>
      <c r="I43" s="50">
        <f t="shared" si="2"/>
        <v>0</v>
      </c>
    </row>
    <row r="44" spans="1:11" ht="40.5" customHeight="1">
      <c r="A44" s="43">
        <v>38</v>
      </c>
      <c r="B44" s="47" t="s">
        <v>53</v>
      </c>
      <c r="C44" s="46" t="s">
        <v>25</v>
      </c>
      <c r="D44" s="48">
        <v>24</v>
      </c>
      <c r="E44" s="25"/>
      <c r="F44" s="26"/>
      <c r="G44" s="50">
        <f t="shared" si="0"/>
        <v>0</v>
      </c>
      <c r="H44" s="50">
        <f t="shared" si="1"/>
        <v>0</v>
      </c>
      <c r="I44" s="50">
        <f t="shared" si="2"/>
        <v>0</v>
      </c>
    </row>
    <row r="45" spans="1:11" ht="40.5" customHeight="1">
      <c r="A45" s="46">
        <v>39</v>
      </c>
      <c r="B45" s="47" t="s">
        <v>54</v>
      </c>
      <c r="C45" s="46" t="s">
        <v>25</v>
      </c>
      <c r="D45" s="48">
        <v>36</v>
      </c>
      <c r="E45" s="25"/>
      <c r="F45" s="26"/>
      <c r="G45" s="50">
        <f t="shared" si="0"/>
        <v>0</v>
      </c>
      <c r="H45" s="50">
        <f t="shared" si="1"/>
        <v>0</v>
      </c>
      <c r="I45" s="50">
        <f t="shared" si="2"/>
        <v>0</v>
      </c>
    </row>
    <row r="46" spans="1:11" ht="40.5" customHeight="1">
      <c r="A46" s="43">
        <v>40</v>
      </c>
      <c r="B46" s="47" t="s">
        <v>16</v>
      </c>
      <c r="C46" s="46" t="s">
        <v>25</v>
      </c>
      <c r="D46" s="48">
        <v>22</v>
      </c>
      <c r="E46" s="25"/>
      <c r="F46" s="26"/>
      <c r="G46" s="50">
        <f t="shared" si="0"/>
        <v>0</v>
      </c>
      <c r="H46" s="50">
        <f t="shared" si="1"/>
        <v>0</v>
      </c>
      <c r="I46" s="50">
        <f t="shared" si="2"/>
        <v>0</v>
      </c>
    </row>
    <row r="47" spans="1:11" ht="40.5" customHeight="1">
      <c r="A47" s="43">
        <v>41</v>
      </c>
      <c r="B47" s="47" t="s">
        <v>55</v>
      </c>
      <c r="C47" s="46" t="s">
        <v>25</v>
      </c>
      <c r="D47" s="48">
        <v>15</v>
      </c>
      <c r="E47" s="25"/>
      <c r="F47" s="26"/>
      <c r="G47" s="50">
        <f t="shared" si="0"/>
        <v>0</v>
      </c>
      <c r="H47" s="50">
        <f t="shared" si="1"/>
        <v>0</v>
      </c>
      <c r="I47" s="50">
        <f t="shared" si="2"/>
        <v>0</v>
      </c>
    </row>
    <row r="48" spans="1:11" ht="40.5" customHeight="1">
      <c r="A48" s="43">
        <v>42</v>
      </c>
      <c r="B48" s="47" t="s">
        <v>59</v>
      </c>
      <c r="C48" s="46" t="s">
        <v>25</v>
      </c>
      <c r="D48" s="48">
        <v>10</v>
      </c>
      <c r="E48" s="25"/>
      <c r="F48" s="26"/>
      <c r="G48" s="50">
        <f t="shared" si="0"/>
        <v>0</v>
      </c>
      <c r="H48" s="50">
        <f t="shared" si="1"/>
        <v>0</v>
      </c>
      <c r="I48" s="50">
        <f t="shared" si="2"/>
        <v>0</v>
      </c>
    </row>
    <row r="49" spans="1:9" ht="40.5" customHeight="1">
      <c r="A49" s="43">
        <v>43</v>
      </c>
      <c r="B49" s="47" t="s">
        <v>56</v>
      </c>
      <c r="C49" s="46" t="s">
        <v>25</v>
      </c>
      <c r="D49" s="48">
        <v>8</v>
      </c>
      <c r="E49" s="25"/>
      <c r="F49" s="26"/>
      <c r="G49" s="50">
        <f t="shared" si="0"/>
        <v>0</v>
      </c>
      <c r="H49" s="50">
        <f t="shared" si="1"/>
        <v>0</v>
      </c>
      <c r="I49" s="50">
        <f t="shared" si="2"/>
        <v>0</v>
      </c>
    </row>
    <row r="50" spans="1:9" ht="40.5" customHeight="1">
      <c r="A50" s="43">
        <v>44</v>
      </c>
      <c r="B50" s="47" t="s">
        <v>57</v>
      </c>
      <c r="C50" s="46" t="s">
        <v>25</v>
      </c>
      <c r="D50" s="48">
        <v>8</v>
      </c>
      <c r="E50" s="25"/>
      <c r="F50" s="26"/>
      <c r="G50" s="50">
        <f t="shared" si="0"/>
        <v>0</v>
      </c>
      <c r="H50" s="50">
        <f t="shared" si="1"/>
        <v>0</v>
      </c>
      <c r="I50" s="50">
        <f t="shared" si="2"/>
        <v>0</v>
      </c>
    </row>
    <row r="51" spans="1:9" ht="40.5" customHeight="1">
      <c r="A51" s="43">
        <v>45</v>
      </c>
      <c r="B51" s="47" t="s">
        <v>58</v>
      </c>
      <c r="C51" s="46" t="s">
        <v>25</v>
      </c>
      <c r="D51" s="48">
        <v>24</v>
      </c>
      <c r="E51" s="25"/>
      <c r="F51" s="26"/>
      <c r="G51" s="50">
        <f t="shared" si="0"/>
        <v>0</v>
      </c>
      <c r="H51" s="50">
        <f t="shared" si="1"/>
        <v>0</v>
      </c>
      <c r="I51" s="50">
        <f t="shared" si="2"/>
        <v>0</v>
      </c>
    </row>
    <row r="52" spans="1:9" ht="30" customHeight="1">
      <c r="A52" s="29" t="s">
        <v>3</v>
      </c>
      <c r="B52" s="30"/>
      <c r="C52" s="30"/>
      <c r="D52" s="30"/>
      <c r="E52" s="30"/>
      <c r="F52" s="30"/>
      <c r="G52" s="31"/>
      <c r="H52" s="51">
        <f>SUM(H9:H51)</f>
        <v>0</v>
      </c>
      <c r="I52" s="51">
        <f>SUM(I9:I51)</f>
        <v>0</v>
      </c>
    </row>
    <row r="53" spans="1:9" ht="30" customHeight="1">
      <c r="A53" s="16"/>
      <c r="B53" s="32"/>
      <c r="C53" s="16"/>
      <c r="D53" s="18"/>
      <c r="E53" s="19"/>
      <c r="F53" s="19"/>
      <c r="G53" s="19"/>
      <c r="H53" s="19"/>
      <c r="I53" s="19"/>
    </row>
    <row r="54" spans="1:9">
      <c r="A54" s="16"/>
      <c r="B54" s="17"/>
      <c r="C54" s="16"/>
      <c r="D54" s="18"/>
      <c r="E54" s="19"/>
      <c r="F54" s="19"/>
      <c r="G54" s="19"/>
      <c r="H54" s="19"/>
      <c r="I54" s="19"/>
    </row>
    <row r="55" spans="1:9" ht="15.75">
      <c r="A55" s="33"/>
      <c r="B55" s="34"/>
      <c r="C55" s="16"/>
      <c r="D55" s="19"/>
      <c r="E55" s="19"/>
      <c r="F55" s="19"/>
      <c r="G55" s="19"/>
      <c r="H55" s="19"/>
      <c r="I55" s="19"/>
    </row>
    <row r="56" spans="1:9" ht="15.75">
      <c r="A56" s="33"/>
      <c r="B56" s="34"/>
      <c r="C56" s="33"/>
      <c r="D56" s="35"/>
      <c r="E56" s="19"/>
      <c r="F56" s="19"/>
      <c r="G56" s="19"/>
      <c r="H56" s="19"/>
      <c r="I56" s="19"/>
    </row>
    <row r="57" spans="1:9" ht="15.75">
      <c r="A57" s="16"/>
      <c r="B57" s="36"/>
      <c r="C57" s="16"/>
      <c r="D57" s="18"/>
      <c r="E57" s="19"/>
      <c r="F57" s="19"/>
      <c r="G57" s="19"/>
      <c r="H57" s="19"/>
      <c r="I57" s="19"/>
    </row>
    <row r="58" spans="1:9">
      <c r="A58" s="16"/>
      <c r="B58" s="17"/>
      <c r="C58" s="16"/>
      <c r="D58" s="18"/>
      <c r="E58" s="19"/>
      <c r="F58" s="19"/>
      <c r="G58" s="19"/>
      <c r="H58" s="19"/>
      <c r="I58" s="19"/>
    </row>
  </sheetData>
  <sheetProtection password="9553" sheet="1" objects="1" scenarios="1"/>
  <mergeCells count="4">
    <mergeCell ref="A4:I4"/>
    <mergeCell ref="A52:G52"/>
    <mergeCell ref="H2:I2"/>
    <mergeCell ref="A3:I3"/>
  </mergeCells>
  <phoneticPr fontId="0" type="noConversion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</dc:creator>
  <cp:lastModifiedBy>p.janasik</cp:lastModifiedBy>
  <cp:lastPrinted>2026-04-15T11:03:21Z</cp:lastPrinted>
  <dcterms:created xsi:type="dcterms:W3CDTF">2011-07-28T11:19:59Z</dcterms:created>
  <dcterms:modified xsi:type="dcterms:W3CDTF">2026-04-15T11:03:25Z</dcterms:modified>
</cp:coreProperties>
</file>